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20" windowHeight="12375"/>
  </bookViews>
  <sheets>
    <sheet name="项目支出绩效自评表" sheetId="2" r:id="rId1"/>
  </sheets>
  <definedNames>
    <definedName name="_xlnm.Print_Area" localSheetId="0">项目支出绩效自评表!$A$1:$N$33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<sst xmlns="http://schemas.openxmlformats.org/spreadsheetml/2006/main" count="97" uniqueCount="79">
  <si>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</si>
  <si>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</si>
  <si>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北京市水文总站</t>
  </si>
  <si>
    <t>项目名称</t>
  </si>
  <si>
    <t>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</si>
  <si>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</si>
  <si>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</si>
  <si>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</si>
  <si>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</si>
  <si>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</si>
  <si>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</si>
  <si>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</si>
  <si>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</si>
  <si>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</si>
  <si>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</si>
  <si>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</si>
  <si>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</si>
  <si>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</si>
  <si>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</si>
  <si>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</si>
  <si>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</si>
  <si>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</si>
  <si>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</si>
  <si>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通过项目实施保障水文总站网络及服务系统基础平台正常运行，保障正常业务工作往来。</t>
  </si>
  <si>
    <t>完成2024年度水文总站网络及信息化基础运维工作，2024年水文总站机关及测站办公网络稳定，业务工作往来正常。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</si>
  <si>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</si>
  <si>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</si>
  <si>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</si>
  <si>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</si>
  <si>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</si>
  <si>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</si>
  <si>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</si>
  <si>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</si>
  <si>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</si>
  <si>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网络运维服务</t>
  </si>
  <si>
    <t>≥24次</t>
  </si>
  <si>
    <t>28次</t>
  </si>
  <si>
    <t>系统软件数量</t>
  </si>
  <si>
    <t>=2个</t>
  </si>
  <si>
    <t>2个</t>
  </si>
  <si>
    <t>系统硬件数量</t>
  </si>
  <si>
    <t>=37台</t>
  </si>
  <si>
    <t>37台</t>
  </si>
  <si>
    <t>租用点对点专线数量</t>
  </si>
  <si>
    <t>=9条</t>
  </si>
  <si>
    <t>9条</t>
  </si>
  <si>
    <t>租用互联网宽带</t>
  </si>
  <si>
    <t>=80Mbps</t>
  </si>
  <si>
    <r>
      <rPr>
        <sz val="11"/>
        <color theme="1"/>
        <rFont val="宋体"/>
        <charset val="134"/>
        <scheme val="minor"/>
      </rPr>
      <t>80</t>
    </r>
    <r>
      <rPr>
        <sz val="11"/>
        <color theme="1"/>
        <rFont val="宋体"/>
        <charset val="134"/>
        <scheme val="minor"/>
      </rPr>
      <t>Mbps</t>
    </r>
  </si>
  <si>
    <t>质量
指标</t>
  </si>
  <si>
    <t>故障排除率/处理率</t>
  </si>
  <si>
    <t>=100%</t>
  </si>
  <si>
    <t>系统稳定性</t>
  </si>
  <si>
    <t>优</t>
  </si>
  <si>
    <t>单位网路运行时发生短暂中断情况，后续加强设备巡检与链路冗余建设。</t>
  </si>
  <si>
    <t>时效
指标</t>
  </si>
  <si>
    <t>项目完成时间</t>
  </si>
  <si>
    <t>≤12月</t>
  </si>
  <si>
    <t>12月</t>
  </si>
  <si>
    <t>成本指标</t>
  </si>
  <si>
    <t>经济
成本
指标</t>
  </si>
  <si>
    <t>项目总成本</t>
  </si>
  <si>
    <t>≤51.68628万元</t>
  </si>
  <si>
    <t>51.48128万元</t>
  </si>
  <si>
    <t>效益
指标</t>
  </si>
  <si>
    <t>经济效益指标</t>
  </si>
  <si>
    <t>指标1：</t>
  </si>
  <si>
    <t>指标2：</t>
  </si>
  <si>
    <t>……</t>
  </si>
  <si>
    <t>社会效益指标</t>
  </si>
  <si>
    <t>系统运行平稳，功能完备</t>
  </si>
  <si>
    <t>生态效益指标</t>
  </si>
  <si>
    <t>可持续影响指标</t>
  </si>
  <si>
    <t>满意度指标</t>
  </si>
  <si>
    <t>服务对象满意度指标</t>
  </si>
  <si>
    <t>使用人员满意度</t>
  </si>
  <si>
    <t>≥90%</t>
  </si>
  <si>
    <t>单位部分职工反映网速较慢，后续优化配置策略。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</si>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</sst>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1"/>
      <name val="宋体"/>
      <charset val="134"/>
      <scheme val="minor"/>
    </font>
    <font>
      <sz val="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3"/>
  <sheetViews>
    <sheetView tabSelected="1" view="pageBreakPreview" zoomScale="145" zoomScaleNormal="100" topLeftCell="A5" workbookViewId="0">
      <selection activeCell="M19" sqref="M19:N19"/>
    </sheetView>
  </sheetViews>
  <sheetFormatPr defaultColWidth="9" defaultRowHeight="13.5"/>
  <cols>
    <col min="1" max="1" width="5.09166666666667" customWidth="1"/>
    <col min="2" max="2" width="6" customWidth="1"/>
    <col min="3" max="3" width="7.725" customWidth="1"/>
    <col min="5" max="5" width="10" customWidth="1"/>
    <col min="6" max="6" width="7.45" customWidth="1"/>
    <col min="7" max="7" width="10" customWidth="1"/>
    <col min="8" max="8" width="7.45" customWidth="1"/>
    <col min="9" max="9" width="3.90833333333333" customWidth="1"/>
    <col min="10" max="10" width="4.45" customWidth="1"/>
    <col min="11" max="11" width="3.90833333333333" customWidth="1"/>
    <col min="12" max="12" width="4" customWidth="1"/>
    <col min="13" max="13" width="4.9083333333333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5" customHeight="1" spans="1:14">
      <c r="A2" s="1" t="s">
        <v>1</v>
      </c>
      <c r="D2" s="3" t="s">
        <v>2</v>
      </c>
      <c r="E2" s="3"/>
      <c r="F2" s="3"/>
      <c r="G2" s="3"/>
      <c r="H2" s="1"/>
      <c r="J2" s="24"/>
      <c r="K2" s="24"/>
      <c r="L2" s="24"/>
      <c r="M2" s="24"/>
      <c r="N2" s="24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26"/>
    </row>
    <row r="4" ht="15" customHeight="1" spans="1:14">
      <c r="A4" s="4" t="s">
        <v>5</v>
      </c>
      <c r="B4" s="4"/>
      <c r="C4" s="5" t="s">
        <v>6</v>
      </c>
      <c r="D4" s="5"/>
      <c r="E4" s="5"/>
      <c r="F4" s="5"/>
      <c r="G4" s="5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4">
        <v>51.92628</v>
      </c>
      <c r="F6" s="15">
        <v>51.48128</v>
      </c>
      <c r="G6" s="15">
        <f t="shared" ref="G6:I6" si="0">SUM(G7:G9)</f>
        <v>0</v>
      </c>
      <c r="H6" s="15">
        <v>51.48128</v>
      </c>
      <c r="I6" s="15">
        <f t="shared" si="0"/>
        <v>0</v>
      </c>
      <c r="J6" s="4">
        <v>10</v>
      </c>
      <c r="K6" s="4"/>
      <c r="L6" s="25">
        <f t="shared" ref="L6:L7" si="1">ROUND(H6/F6,4)</f>
        <v>1</v>
      </c>
      <c r="M6" s="25"/>
      <c r="N6" s="4">
        <f>ROUND(J6*L6,2)</f>
        <v>10</v>
      </c>
    </row>
    <row r="7" ht="26.15" customHeight="1" spans="1:14">
      <c r="A7" s="4"/>
      <c r="B7" s="4"/>
      <c r="C7" s="4" t="s">
        <v>16</v>
      </c>
      <c r="D7" s="4"/>
      <c r="E7" s="14">
        <v>51.92628</v>
      </c>
      <c r="F7" s="15">
        <v>51.48128</v>
      </c>
      <c r="G7" s="15"/>
      <c r="H7" s="15">
        <v>51.48128</v>
      </c>
      <c r="I7" s="15"/>
      <c r="J7" s="4" t="s">
        <v>17</v>
      </c>
      <c r="K7" s="4"/>
      <c r="L7" s="25">
        <f t="shared" si="1"/>
        <v>1</v>
      </c>
      <c r="M7" s="25"/>
      <c r="N7" s="4" t="s">
        <v>17</v>
      </c>
    </row>
    <row r="8" ht="32.15" customHeight="1" spans="1:14">
      <c r="A8" s="4"/>
      <c r="B8" s="4"/>
      <c r="C8" s="4" t="s">
        <v>18</v>
      </c>
      <c r="D8" s="4"/>
      <c r="E8" s="14"/>
      <c r="F8" s="14"/>
      <c r="G8" s="14"/>
      <c r="H8" s="14"/>
      <c r="I8" s="14"/>
      <c r="J8" s="4" t="s">
        <v>17</v>
      </c>
      <c r="K8" s="4"/>
      <c r="L8" s="25"/>
      <c r="M8" s="25"/>
      <c r="N8" s="4" t="s">
        <v>17</v>
      </c>
    </row>
    <row r="9" ht="26.15" customHeight="1" spans="1:14">
      <c r="A9" s="4"/>
      <c r="B9" s="4"/>
      <c r="C9" s="4" t="s">
        <v>19</v>
      </c>
      <c r="D9" s="4"/>
      <c r="E9" s="14"/>
      <c r="F9" s="14"/>
      <c r="G9" s="14"/>
      <c r="H9" s="14"/>
      <c r="I9" s="14"/>
      <c r="J9" s="4" t="s">
        <v>17</v>
      </c>
      <c r="K9" s="4"/>
      <c r="L9" s="25"/>
      <c r="M9" s="25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8.75" customHeight="1" spans="1:14">
      <c r="A11" s="4"/>
      <c r="B11" s="7" t="s">
        <v>23</v>
      </c>
      <c r="C11" s="7"/>
      <c r="D11" s="7"/>
      <c r="E11" s="7"/>
      <c r="F11" s="7"/>
      <c r="G11" s="7"/>
      <c r="H11" s="16" t="s">
        <v>24</v>
      </c>
      <c r="I11" s="16"/>
      <c r="J11" s="16"/>
      <c r="K11" s="16"/>
      <c r="L11" s="16"/>
      <c r="M11" s="16"/>
      <c r="N11" s="16"/>
    </row>
    <row r="12" ht="41.15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7" t="s">
        <v>35</v>
      </c>
      <c r="H13" s="18" t="s">
        <v>36</v>
      </c>
      <c r="I13" s="26">
        <v>10</v>
      </c>
      <c r="J13" s="27"/>
      <c r="K13" s="26">
        <v>10</v>
      </c>
      <c r="L13" s="27"/>
      <c r="M13" s="4"/>
      <c r="N13" s="4"/>
    </row>
    <row r="14" ht="15" customHeight="1" spans="1:14">
      <c r="A14" s="8"/>
      <c r="B14" s="11"/>
      <c r="C14" s="4"/>
      <c r="D14" s="10" t="s">
        <v>37</v>
      </c>
      <c r="E14" s="10"/>
      <c r="F14" s="10"/>
      <c r="G14" s="19" t="s">
        <v>38</v>
      </c>
      <c r="H14" s="17" t="s">
        <v>39</v>
      </c>
      <c r="I14" s="26">
        <v>5</v>
      </c>
      <c r="J14" s="27"/>
      <c r="K14" s="26">
        <v>5</v>
      </c>
      <c r="L14" s="27"/>
      <c r="M14" s="4"/>
      <c r="N14" s="4"/>
    </row>
    <row r="15" ht="15" customHeight="1" spans="1:14">
      <c r="A15" s="8"/>
      <c r="B15" s="11"/>
      <c r="C15" s="4"/>
      <c r="D15" s="12" t="s">
        <v>40</v>
      </c>
      <c r="E15" s="20"/>
      <c r="F15" s="21"/>
      <c r="G15" s="19" t="s">
        <v>41</v>
      </c>
      <c r="H15" s="17" t="s">
        <v>42</v>
      </c>
      <c r="I15" s="26">
        <v>5</v>
      </c>
      <c r="J15" s="27"/>
      <c r="K15" s="26">
        <v>5</v>
      </c>
      <c r="L15" s="27"/>
      <c r="M15" s="4"/>
      <c r="N15" s="4"/>
    </row>
    <row r="16" ht="15" customHeight="1" spans="1:14">
      <c r="A16" s="8"/>
      <c r="B16" s="11"/>
      <c r="C16" s="4"/>
      <c r="D16" s="12" t="s">
        <v>43</v>
      </c>
      <c r="E16" s="20"/>
      <c r="F16" s="21"/>
      <c r="G16" s="19" t="s">
        <v>44</v>
      </c>
      <c r="H16" s="17" t="s">
        <v>45</v>
      </c>
      <c r="I16" s="26">
        <v>5</v>
      </c>
      <c r="J16" s="27"/>
      <c r="K16" s="26">
        <v>5</v>
      </c>
      <c r="L16" s="27"/>
      <c r="M16" s="4"/>
      <c r="N16" s="4"/>
    </row>
    <row r="17" ht="15" customHeight="1" spans="1:14">
      <c r="A17" s="8"/>
      <c r="B17" s="11"/>
      <c r="C17" s="4"/>
      <c r="D17" s="12" t="s">
        <v>46</v>
      </c>
      <c r="E17" s="20"/>
      <c r="F17" s="21"/>
      <c r="G17" s="19" t="s">
        <v>47</v>
      </c>
      <c r="H17" s="17" t="s">
        <v>48</v>
      </c>
      <c r="I17" s="26">
        <v>5</v>
      </c>
      <c r="J17" s="27"/>
      <c r="K17" s="26">
        <v>5</v>
      </c>
      <c r="L17" s="27"/>
      <c r="M17" s="4"/>
      <c r="N17" s="4"/>
    </row>
    <row r="18" ht="15" customHeight="1" spans="1:14">
      <c r="A18" s="8"/>
      <c r="B18" s="11"/>
      <c r="C18" s="4" t="s">
        <v>49</v>
      </c>
      <c r="D18" s="10" t="s">
        <v>50</v>
      </c>
      <c r="E18" s="10"/>
      <c r="F18" s="10"/>
      <c r="G18" s="19" t="s">
        <v>51</v>
      </c>
      <c r="H18" s="22">
        <v>1</v>
      </c>
      <c r="I18" s="4">
        <v>10</v>
      </c>
      <c r="J18" s="4"/>
      <c r="K18" s="4">
        <v>10</v>
      </c>
      <c r="L18" s="4"/>
      <c r="M18" s="4"/>
      <c r="N18" s="4"/>
    </row>
    <row r="19" ht="27" customHeight="1" spans="1:14">
      <c r="A19" s="8"/>
      <c r="B19" s="11"/>
      <c r="C19" s="4"/>
      <c r="D19" s="10" t="s">
        <v>52</v>
      </c>
      <c r="E19" s="10"/>
      <c r="F19" s="10"/>
      <c r="G19" s="19" t="s">
        <v>53</v>
      </c>
      <c r="H19" s="4" t="s">
        <v>53</v>
      </c>
      <c r="I19" s="4">
        <v>10</v>
      </c>
      <c r="J19" s="4"/>
      <c r="K19" s="4">
        <v>9</v>
      </c>
      <c r="L19" s="4"/>
      <c r="M19" s="28" t="s">
        <v>54</v>
      </c>
      <c r="N19" s="28"/>
    </row>
    <row r="20" ht="33" customHeight="1" spans="1:14">
      <c r="A20" s="8"/>
      <c r="B20" s="11"/>
      <c r="C20" s="4" t="s">
        <v>55</v>
      </c>
      <c r="D20" s="10" t="s">
        <v>56</v>
      </c>
      <c r="E20" s="10"/>
      <c r="F20" s="10"/>
      <c r="G20" s="19" t="s">
        <v>57</v>
      </c>
      <c r="H20" s="5" t="s">
        <v>58</v>
      </c>
      <c r="I20" s="4">
        <v>10</v>
      </c>
      <c r="J20" s="4"/>
      <c r="K20" s="4">
        <v>10</v>
      </c>
      <c r="L20" s="4"/>
      <c r="M20" s="4"/>
      <c r="N20" s="4"/>
    </row>
    <row r="21" ht="43.5" customHeight="1" spans="1:14">
      <c r="A21" s="8"/>
      <c r="B21" s="9" t="s">
        <v>59</v>
      </c>
      <c r="C21" s="4" t="s">
        <v>60</v>
      </c>
      <c r="D21" s="10" t="s">
        <v>61</v>
      </c>
      <c r="E21" s="10"/>
      <c r="F21" s="10"/>
      <c r="G21" s="19" t="s">
        <v>62</v>
      </c>
      <c r="H21" s="23" t="s">
        <v>63</v>
      </c>
      <c r="I21" s="4">
        <v>5</v>
      </c>
      <c r="J21" s="4"/>
      <c r="K21" s="4">
        <v>5</v>
      </c>
      <c r="L21" s="4"/>
      <c r="M21" s="4"/>
      <c r="N21" s="4"/>
    </row>
    <row r="22" ht="15" customHeight="1" spans="1:14">
      <c r="A22" s="8"/>
      <c r="B22" s="4" t="s">
        <v>64</v>
      </c>
      <c r="C22" s="4" t="s">
        <v>65</v>
      </c>
      <c r="D22" s="10" t="s">
        <v>66</v>
      </c>
      <c r="E22" s="10"/>
      <c r="F22" s="10"/>
      <c r="G22" s="4"/>
      <c r="H22" s="4"/>
      <c r="I22" s="4"/>
      <c r="J22" s="4"/>
      <c r="K22" s="4"/>
      <c r="L22" s="4"/>
      <c r="M22" s="4"/>
      <c r="N22" s="4"/>
    </row>
    <row r="23" ht="15" customHeight="1" spans="1:14">
      <c r="A23" s="8"/>
      <c r="B23" s="4"/>
      <c r="C23" s="4"/>
      <c r="D23" s="10" t="s">
        <v>67</v>
      </c>
      <c r="E23" s="10"/>
      <c r="F23" s="10"/>
      <c r="G23" s="4"/>
      <c r="H23" s="4"/>
      <c r="I23" s="4"/>
      <c r="J23" s="4"/>
      <c r="K23" s="4"/>
      <c r="L23" s="4"/>
      <c r="M23" s="4"/>
      <c r="N23" s="4"/>
    </row>
    <row r="24" ht="15" customHeight="1" spans="1:14">
      <c r="A24" s="8"/>
      <c r="B24" s="4"/>
      <c r="C24" s="4"/>
      <c r="D24" s="10" t="s">
        <v>68</v>
      </c>
      <c r="E24" s="10"/>
      <c r="F24" s="10"/>
      <c r="G24" s="4"/>
      <c r="H24" s="4"/>
      <c r="I24" s="4"/>
      <c r="J24" s="4"/>
      <c r="K24" s="4"/>
      <c r="L24" s="4"/>
      <c r="M24" s="4"/>
      <c r="N24" s="4"/>
    </row>
    <row r="25" ht="27" customHeight="1" spans="1:14">
      <c r="A25" s="8"/>
      <c r="B25" s="4"/>
      <c r="C25" s="4" t="s">
        <v>69</v>
      </c>
      <c r="D25" s="10" t="s">
        <v>70</v>
      </c>
      <c r="E25" s="10"/>
      <c r="F25" s="10"/>
      <c r="G25" s="4" t="s">
        <v>53</v>
      </c>
      <c r="H25" s="4" t="s">
        <v>53</v>
      </c>
      <c r="I25" s="4">
        <v>20</v>
      </c>
      <c r="J25" s="4"/>
      <c r="K25" s="5">
        <v>18</v>
      </c>
      <c r="L25" s="5"/>
      <c r="M25" s="28" t="s">
        <v>54</v>
      </c>
      <c r="N25" s="28"/>
    </row>
    <row r="26" ht="15" customHeight="1" spans="1:14">
      <c r="A26" s="8"/>
      <c r="B26" s="4"/>
      <c r="C26" s="4" t="s">
        <v>71</v>
      </c>
      <c r="D26" s="10" t="s">
        <v>66</v>
      </c>
      <c r="E26" s="10"/>
      <c r="F26" s="10"/>
      <c r="G26" s="4"/>
      <c r="H26" s="4"/>
      <c r="I26" s="4"/>
      <c r="J26" s="4"/>
      <c r="K26" s="4"/>
      <c r="L26" s="4"/>
      <c r="M26" s="4"/>
      <c r="N26" s="4"/>
    </row>
    <row r="27" ht="15" customHeight="1" spans="1:14">
      <c r="A27" s="8"/>
      <c r="B27" s="4"/>
      <c r="C27" s="4"/>
      <c r="D27" s="10" t="s">
        <v>67</v>
      </c>
      <c r="E27" s="10"/>
      <c r="F27" s="10"/>
      <c r="G27" s="4"/>
      <c r="H27" s="4"/>
      <c r="I27" s="4"/>
      <c r="J27" s="4"/>
      <c r="K27" s="4"/>
      <c r="L27" s="4"/>
      <c r="M27" s="4"/>
      <c r="N27" s="4"/>
    </row>
    <row r="28" ht="15" customHeight="1" spans="1:14">
      <c r="A28" s="8"/>
      <c r="B28" s="4"/>
      <c r="C28" s="4"/>
      <c r="D28" s="10" t="s">
        <v>68</v>
      </c>
      <c r="E28" s="10"/>
      <c r="F28" s="10"/>
      <c r="G28" s="4"/>
      <c r="H28" s="4"/>
      <c r="I28" s="4"/>
      <c r="J28" s="4"/>
      <c r="K28" s="4"/>
      <c r="L28" s="4"/>
      <c r="M28" s="4"/>
      <c r="N28" s="4"/>
    </row>
    <row r="29" ht="15" customHeight="1" spans="1:14">
      <c r="A29" s="8"/>
      <c r="B29" s="4"/>
      <c r="C29" s="4" t="s">
        <v>72</v>
      </c>
      <c r="D29" s="10" t="s">
        <v>66</v>
      </c>
      <c r="E29" s="10"/>
      <c r="F29" s="10"/>
      <c r="G29" s="4"/>
      <c r="H29" s="4"/>
      <c r="I29" s="4"/>
      <c r="J29" s="4"/>
      <c r="K29" s="4"/>
      <c r="L29" s="4"/>
      <c r="M29" s="4"/>
      <c r="N29" s="4"/>
    </row>
    <row r="30" ht="15" customHeight="1" spans="1:14">
      <c r="A30" s="8"/>
      <c r="B30" s="4"/>
      <c r="C30" s="4"/>
      <c r="D30" s="10" t="s">
        <v>67</v>
      </c>
      <c r="E30" s="10"/>
      <c r="F30" s="10"/>
      <c r="G30" s="4"/>
      <c r="H30" s="4"/>
      <c r="I30" s="4"/>
      <c r="J30" s="4"/>
      <c r="K30" s="4"/>
      <c r="L30" s="4"/>
      <c r="M30" s="4"/>
      <c r="N30" s="4"/>
    </row>
    <row r="31" ht="15" customHeight="1" spans="1:14">
      <c r="A31" s="8"/>
      <c r="B31" s="4"/>
      <c r="C31" s="4"/>
      <c r="D31" s="10" t="s">
        <v>68</v>
      </c>
      <c r="E31" s="10"/>
      <c r="F31" s="10"/>
      <c r="G31" s="4"/>
      <c r="H31" s="4"/>
      <c r="I31" s="4"/>
      <c r="J31" s="4"/>
      <c r="K31" s="4"/>
      <c r="L31" s="4"/>
      <c r="M31" s="4"/>
      <c r="N31" s="4"/>
    </row>
    <row r="32" ht="42" customHeight="1" spans="1:14">
      <c r="A32" s="8"/>
      <c r="B32" s="4" t="s">
        <v>73</v>
      </c>
      <c r="C32" s="4" t="s">
        <v>74</v>
      </c>
      <c r="D32" s="10" t="s">
        <v>75</v>
      </c>
      <c r="E32" s="10"/>
      <c r="F32" s="10"/>
      <c r="G32" s="5" t="s">
        <v>76</v>
      </c>
      <c r="H32" s="22">
        <v>0.87</v>
      </c>
      <c r="I32" s="4">
        <v>5</v>
      </c>
      <c r="J32" s="4"/>
      <c r="K32" s="5">
        <v>4</v>
      </c>
      <c r="L32" s="5"/>
      <c r="M32" s="29" t="s">
        <v>77</v>
      </c>
      <c r="N32" s="29"/>
    </row>
    <row r="33" spans="1:14">
      <c r="A33" s="13" t="s">
        <v>78</v>
      </c>
      <c r="B33" s="13"/>
      <c r="C33" s="13"/>
      <c r="D33" s="13"/>
      <c r="E33" s="13"/>
      <c r="F33" s="13"/>
      <c r="G33" s="13"/>
      <c r="H33" s="13"/>
      <c r="I33" s="13">
        <v>100</v>
      </c>
      <c r="J33" s="13"/>
      <c r="K33" s="13">
        <f>SUM(K13:L32,N6)</f>
        <v>96</v>
      </c>
      <c r="L33" s="13"/>
      <c r="M33" s="30"/>
      <c r="N33" s="30"/>
    </row>
  </sheetData>
  <mergeCells count="13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3:B20"/>
    <mergeCell ref="B22:B31"/>
    <mergeCell ref="C13:C17"/>
    <mergeCell ref="C18:C19"/>
    <mergeCell ref="C22:C24"/>
    <mergeCell ref="C26:C28"/>
    <mergeCell ref="C29:C31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LSY</cp:lastModifiedBy>
  <dcterms:created xsi:type="dcterms:W3CDTF">2022-03-18T17:44:00Z</dcterms:created>
  <cp:lastPrinted>2025-04-03T11:10:00Z</cp:lastPrinted>
  <dcterms:modified xsi:type="dcterms:W3CDTF">2025-08-22T14:30:39Z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7DF8DFA0478F9D828F0EA8689ED13308_43</vt:lpwstr>
  </property>
</Properties>
</file>